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<sst xmlns="http://schemas.openxmlformats.org/spreadsheetml/2006/main" count="2354" uniqueCount="654">
  <si>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</si>
  <si>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</si>
  <si>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</si>
  <si>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</si>
  <si>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</si>
  <si>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</si>
  <si>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</si>
  <si>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</si>
  <si>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</si>
  <si>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</si>
  <si>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</si>
  <si>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</si>
  <si>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</si>
  <si>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</si>
  <si>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</si>
  <si>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</si>
  <si>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</si>
  <si>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</si>
  <si>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</si>
  <si>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</si>
  <si>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</si>
  <si>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</si>
  <si>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</si>
  <si>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</si>
  <si>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</si>
  <si>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</si>
  <si>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</si>
  <si>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</si>
  <si>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</si>
  <si>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</si>
  <si>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</si>
  <si>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</si>
  <si>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</si>
  <si>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</si>
  <si>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</si>
  <si>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</si>
  <si>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</si>
  <si>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</si>
  <si>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</si>
  <si>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</si>
  <si>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</si>
  <si>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</si>
  <si>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</si>
  <si>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</si>
  <si>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</si>
  <si>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</si>
  <si>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</si>
  <si>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</si>
  <si>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</si>
  <si>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</si>
  <si>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</si>
  <si>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</si>
  <si>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</si>
  <si>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</si>
  <si>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</si>
  <si>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</si>
  <si>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</si>
  <si>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</si>
  <si>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</si>
  <si>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</si>
  <si>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</si>
  <si>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</si>
  <si>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</si>
  <si>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</si>
  <si>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</si>
  <si>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</si>
  <si>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</si>
  <si>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</si>
  <si>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</si>
  <si>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</si>
  <si>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</si>
  <si>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</si>
  <si>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</si>
  <si>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</si>
  <si>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</si>
  <si>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</si>
  <si>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</si>
  <si>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</si>
  <si>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</si>
  <si>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</si>
  <si>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</si>
  <si>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</si>
  <si>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"ОКВД"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</si>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</sst>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300006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328</v>
      </c>
      <c r="H10" s="50">
        <v>10</v>
      </c>
      <c r="I10" s="50">
        <v>318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328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328</v>
      </c>
      <c r="AB10" s="12">
        <f t="shared" ref="AB10:AB41" si="12">H10+R10</f>
        <v>10</v>
      </c>
      <c r="AC10" s="12">
        <f t="shared" ref="AC10:AC41" si="13">I10+S10</f>
        <v>318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328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7939</v>
      </c>
      <c r="H17" s="50">
        <v>195</v>
      </c>
      <c r="I17" s="50">
        <v>7744</v>
      </c>
      <c r="J17" s="50">
        <v>10400</v>
      </c>
      <c r="K17" s="16">
        <v>4.2</v>
      </c>
      <c r="L17" s="18">
        <f t="shared" si="2"/>
        <v>43680</v>
      </c>
      <c r="M17" s="19">
        <f t="shared" si="3"/>
        <v>51619</v>
      </c>
      <c r="N17" s="56">
        <v>0</v>
      </c>
      <c r="O17" s="51">
        <v>0</v>
      </c>
      <c r="P17" s="3">
        <f t="shared" si="4"/>
        <v>0</v>
      </c>
      <c r="Q17" s="12">
        <f t="shared" si="5"/>
        <v>6951</v>
      </c>
      <c r="R17" s="50">
        <v>350</v>
      </c>
      <c r="S17" s="50">
        <v>6601</v>
      </c>
      <c r="T17" s="50">
        <v>7000</v>
      </c>
      <c r="U17" s="16">
        <v>4.2</v>
      </c>
      <c r="V17" s="18">
        <f t="shared" si="6"/>
        <v>29400</v>
      </c>
      <c r="W17" s="59">
        <f t="shared" si="7"/>
        <v>36351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14890</v>
      </c>
      <c r="AB17" s="18">
        <f t="shared" si="12"/>
        <v>545</v>
      </c>
      <c r="AC17" s="18">
        <f t="shared" si="13"/>
        <v>14345</v>
      </c>
      <c r="AD17" s="18">
        <f t="shared" si="14"/>
        <v>17400</v>
      </c>
      <c r="AE17" s="18">
        <f t="shared" si="15"/>
        <v>73080</v>
      </c>
      <c r="AF17" s="18">
        <f t="shared" si="16"/>
        <v>87970</v>
      </c>
      <c r="AG17" s="80">
        <v>5000</v>
      </c>
      <c r="AH17" s="81">
        <f t="shared" si="17"/>
        <v>18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8267</v>
      </c>
      <c r="H68" s="65">
        <f t="shared" si="36"/>
        <v>205</v>
      </c>
      <c r="I68" s="65">
        <f t="shared" si="36"/>
        <v>8062</v>
      </c>
      <c r="J68" s="65">
        <f t="shared" si="36"/>
        <v>10400</v>
      </c>
      <c r="K68" s="23">
        <f>ROUND(L68/J68,0)</f>
        <v>4</v>
      </c>
      <c r="L68" s="65">
        <f t="shared" ref="L68:Q68" si="37">SUM(L10:L67)</f>
        <v>43680</v>
      </c>
      <c r="M68" s="65">
        <f t="shared" si="37"/>
        <v>51947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6951</v>
      </c>
      <c r="R68" s="65">
        <f t="shared" ref="R68" si="38">SUM(R10:R67)</f>
        <v>350</v>
      </c>
      <c r="S68" s="65">
        <f t="shared" ref="S68:AH68" si="39">SUM(S10:S67)</f>
        <v>6601</v>
      </c>
      <c r="T68" s="65">
        <f t="shared" si="39"/>
        <v>7000</v>
      </c>
      <c r="U68" s="23">
        <f t="shared" si="39"/>
        <v>141.89999999999998</v>
      </c>
      <c r="V68" s="65">
        <f t="shared" si="39"/>
        <v>29400</v>
      </c>
      <c r="W68" s="65">
        <f t="shared" si="39"/>
        <v>36351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15218</v>
      </c>
      <c r="AB68" s="65">
        <f t="shared" si="39"/>
        <v>555</v>
      </c>
      <c r="AC68" s="65">
        <f t="shared" si="39"/>
        <v>14663</v>
      </c>
      <c r="AD68" s="65">
        <f t="shared" si="39"/>
        <v>17400</v>
      </c>
      <c r="AE68" s="65">
        <f t="shared" si="39"/>
        <v>73080</v>
      </c>
      <c r="AF68" s="65">
        <f t="shared" si="39"/>
        <v>88298</v>
      </c>
      <c r="AG68" s="65">
        <f t="shared" si="39"/>
        <v>180151</v>
      </c>
      <c r="AH68" s="65">
        <f t="shared" si="39"/>
        <v>18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300006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328</v>
      </c>
      <c r="H10" s="149">
        <v>10</v>
      </c>
      <c r="I10" s="149">
        <v>318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328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328</v>
      </c>
      <c r="AB10" s="142">
        <f t="shared" ref="AB10:AB41" si="12">H10+R10</f>
        <v>10</v>
      </c>
      <c r="AC10" s="142">
        <f t="shared" ref="AC10:AC41" si="13">I10+S10</f>
        <v>318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328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7935</v>
      </c>
      <c r="H17" s="149">
        <v>195</v>
      </c>
      <c r="I17" s="149">
        <v>7740</v>
      </c>
      <c r="J17" s="149">
        <v>10400</v>
      </c>
      <c r="K17" s="16">
        <v>4.2</v>
      </c>
      <c r="L17" s="145">
        <f t="shared" si="2"/>
        <v>43680</v>
      </c>
      <c r="M17" s="146">
        <f t="shared" si="3"/>
        <v>51615</v>
      </c>
      <c r="N17" s="160">
        <v>0</v>
      </c>
      <c r="O17" s="159">
        <v>0</v>
      </c>
      <c r="P17" s="140">
        <f t="shared" si="4"/>
        <v>0</v>
      </c>
      <c r="Q17" s="142">
        <f t="shared" si="5"/>
        <v>6950</v>
      </c>
      <c r="R17" s="149">
        <v>350</v>
      </c>
      <c r="S17" s="149">
        <v>6600</v>
      </c>
      <c r="T17" s="149">
        <v>7000</v>
      </c>
      <c r="U17" s="16">
        <v>4.2</v>
      </c>
      <c r="V17" s="145">
        <f t="shared" si="6"/>
        <v>29400</v>
      </c>
      <c r="W17" s="151">
        <f t="shared" si="7"/>
        <v>36350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14885</v>
      </c>
      <c r="AB17" s="145">
        <f t="shared" si="12"/>
        <v>545</v>
      </c>
      <c r="AC17" s="145">
        <f t="shared" si="13"/>
        <v>14340</v>
      </c>
      <c r="AD17" s="145">
        <f t="shared" si="14"/>
        <v>17400</v>
      </c>
      <c r="AE17" s="145">
        <f t="shared" si="15"/>
        <v>73080</v>
      </c>
      <c r="AF17" s="145">
        <f t="shared" si="16"/>
        <v>87965</v>
      </c>
      <c r="AG17" s="154">
        <v>5000</v>
      </c>
      <c r="AH17">
        <f t="shared" si="17"/>
        <v>18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8263</v>
      </c>
      <c r="H68" s="65">
        <f t="shared" si="36"/>
        <v>205</v>
      </c>
      <c r="I68" s="65">
        <f t="shared" si="36"/>
        <v>8058</v>
      </c>
      <c r="J68" s="65">
        <f t="shared" si="36"/>
        <v>10400</v>
      </c>
      <c r="K68" s="23">
        <f>ROUND(L68/J68,0)</f>
        <v>4</v>
      </c>
      <c r="L68" s="65">
        <f t="shared" ref="L68:Q68" si="37">SUM(L10:L67)</f>
        <v>43680</v>
      </c>
      <c r="M68" s="65">
        <f t="shared" si="37"/>
        <v>51943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6950</v>
      </c>
      <c r="R68" s="65"/>
      <c r="S68" s="65">
        <f t="shared" ref="S68:AH68" si="38">SUM(S10:S67)</f>
        <v>6600</v>
      </c>
      <c r="T68" s="65">
        <f t="shared" si="38"/>
        <v>7000</v>
      </c>
      <c r="U68" s="23">
        <f t="shared" si="38"/>
        <v>141.89999999999998</v>
      </c>
      <c r="V68" s="65">
        <f t="shared" si="38"/>
        <v>29400</v>
      </c>
      <c r="W68" s="65">
        <f t="shared" si="38"/>
        <v>36350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15213</v>
      </c>
      <c r="AB68" s="65">
        <f t="shared" si="38"/>
        <v>555</v>
      </c>
      <c r="AC68" s="65">
        <f t="shared" si="38"/>
        <v>14658</v>
      </c>
      <c r="AD68" s="65">
        <f t="shared" si="38"/>
        <v>17400</v>
      </c>
      <c r="AE68" s="65">
        <f t="shared" si="38"/>
        <v>73080</v>
      </c>
      <c r="AF68" s="65">
        <f t="shared" si="38"/>
        <v>88293</v>
      </c>
      <c r="AG68" s="65">
        <f t="shared" si="38"/>
        <v>180151</v>
      </c>
      <c r="AH68">
        <f t="shared" si="38"/>
        <v>18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300006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4</v>
      </c>
      <c r="H17" s="149">
        <v>0</v>
      </c>
      <c r="I17" s="149">
        <v>4</v>
      </c>
      <c r="J17" s="149">
        <v>0</v>
      </c>
      <c r="K17" s="16">
        <v>4.2</v>
      </c>
      <c r="L17" s="145">
        <f t="shared" si="2"/>
        <v>0</v>
      </c>
      <c r="M17" s="146">
        <f t="shared" si="3"/>
        <v>4</v>
      </c>
      <c r="N17" s="160">
        <v>0</v>
      </c>
      <c r="O17" s="159">
        <v>0</v>
      </c>
      <c r="P17" s="140">
        <f t="shared" si="4"/>
        <v>0</v>
      </c>
      <c r="Q17" s="142">
        <f t="shared" si="5"/>
        <v>1</v>
      </c>
      <c r="R17" s="149">
        <v>0</v>
      </c>
      <c r="S17" s="149">
        <v>1</v>
      </c>
      <c r="T17" s="149">
        <v>0</v>
      </c>
      <c r="U17" s="16">
        <v>4.2</v>
      </c>
      <c r="V17" s="145">
        <f t="shared" si="6"/>
        <v>0</v>
      </c>
      <c r="W17" s="151">
        <f t="shared" si="7"/>
        <v>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5</v>
      </c>
      <c r="AB17" s="145">
        <f t="shared" si="12"/>
        <v>0</v>
      </c>
      <c r="AC17" s="145">
        <f t="shared" si="13"/>
        <v>5</v>
      </c>
      <c r="AD17" s="145">
        <f t="shared" si="14"/>
        <v>0</v>
      </c>
      <c r="AE17" s="145">
        <f t="shared" si="15"/>
        <v>0</v>
      </c>
      <c r="AF17" s="145">
        <f t="shared" si="16"/>
        <v>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</v>
      </c>
      <c r="H68" s="65">
        <f t="shared" si="36"/>
        <v>0</v>
      </c>
      <c r="I68" s="65">
        <f t="shared" si="36"/>
        <v>4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</v>
      </c>
      <c r="R68" s="65"/>
      <c r="S68" s="65">
        <f t="shared" ref="S68:AH68" si="38">SUM(S10:S67)</f>
        <v>1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</v>
      </c>
      <c r="AB68" s="65">
        <f t="shared" si="38"/>
        <v>0</v>
      </c>
      <c r="AC68" s="65">
        <f t="shared" si="38"/>
        <v>5</v>
      </c>
      <c r="AD68" s="65">
        <f t="shared" si="38"/>
        <v>0</v>
      </c>
      <c r="AE68" s="65">
        <f t="shared" si="38"/>
        <v>0</v>
      </c>
      <c r="AF68" s="65">
        <f t="shared" si="38"/>
        <v>5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6" t="s">
        <v>47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8" t="s">
        <v>82</v>
      </c>
      <c r="D3" s="228"/>
      <c r="E3" s="228"/>
      <c r="F3" s="228"/>
      <c r="G3" s="228"/>
      <c r="H3" s="228"/>
      <c r="J3" s="98">
        <v>300006</v>
      </c>
    </row>
    <row r="4" spans="1:10" ht="18.75">
      <c r="A4" s="96" t="s">
        <v>40</v>
      </c>
      <c r="B4" s="93"/>
      <c r="C4" s="227" t="s">
        <v>13</v>
      </c>
      <c r="D4" s="227"/>
      <c r="E4" s="227"/>
      <c r="F4" s="227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0" t="s">
        <v>36</v>
      </c>
      <c r="B7" s="231" t="s">
        <v>0</v>
      </c>
      <c r="C7" s="234" t="s">
        <v>1</v>
      </c>
      <c r="D7" s="234"/>
      <c r="E7" s="234"/>
      <c r="F7" s="234" t="s">
        <v>2</v>
      </c>
      <c r="G7" s="234"/>
      <c r="H7" s="234"/>
      <c r="I7" s="235" t="s">
        <v>3</v>
      </c>
      <c r="J7" s="235"/>
    </row>
    <row r="8" spans="1:10" ht="27" customHeight="1">
      <c r="A8" s="230"/>
      <c r="B8" s="232"/>
      <c r="C8" s="229" t="s">
        <v>65</v>
      </c>
      <c r="D8" s="229"/>
      <c r="E8" s="229"/>
      <c r="F8" s="229" t="s">
        <v>65</v>
      </c>
      <c r="G8" s="229"/>
      <c r="H8" s="229"/>
      <c r="I8" s="229" t="s">
        <v>65</v>
      </c>
      <c r="J8" s="229"/>
    </row>
    <row r="9" spans="1:10" ht="15" customHeight="1">
      <c r="A9" s="230"/>
      <c r="B9" s="232"/>
      <c r="C9" s="224" t="s">
        <v>66</v>
      </c>
      <c r="D9" s="225" t="s">
        <v>7</v>
      </c>
      <c r="E9" s="224" t="s">
        <v>8</v>
      </c>
      <c r="F9" s="224" t="s">
        <v>66</v>
      </c>
      <c r="G9" s="225" t="s">
        <v>7</v>
      </c>
      <c r="H9" s="224" t="s">
        <v>8</v>
      </c>
      <c r="I9" s="224" t="s">
        <v>67</v>
      </c>
      <c r="J9" s="224" t="s">
        <v>8</v>
      </c>
    </row>
    <row r="10" spans="1:10" ht="86.25" customHeight="1">
      <c r="A10" s="230"/>
      <c r="B10" s="233"/>
      <c r="C10" s="224"/>
      <c r="D10" s="225"/>
      <c r="E10" s="224"/>
      <c r="F10" s="224"/>
      <c r="G10" s="225"/>
      <c r="H10" s="224"/>
      <c r="I10" s="224"/>
      <c r="J10" s="22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38" t="s">
        <v>653</v>
      </c>
      <c r="F1" s="238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83</v>
      </c>
      <c r="B4" s="158" t="s">
        <v>652</v>
      </c>
      <c r="C4" s="237" t="s">
        <v>82</v>
      </c>
      <c r="D4" s="237"/>
      <c r="E4" s="98">
        <v>300006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5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17000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E238</f>
        <v>17000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17000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10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17010</v>
      </c>
    </row>
  </sheetData>
  <autoFilter ref="A7:J244">
    <filterColumn colId="1">
      <filters>
        <filter val="Всего"/>
        <filter val="Исследование на коронавирус"/>
      </filters>
    </filterColumn>
    <filterColumn colId="4">
      <filters>
        <filter val="17000"/>
        <filter val="1701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2025-10-02T07:19:48Z</dcterms:modified>
</cp:coreProperties>
</file>